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ANEXOS\"/>
    </mc:Choice>
  </mc:AlternateContent>
  <xr:revisionPtr revIDLastSave="0" documentId="8_{B5000793-5E5C-479F-BD26-959AFC7C03D6}" xr6:coauthVersionLast="47" xr6:coauthVersionMax="47" xr10:uidLastSave="{00000000-0000-0000-0000-000000000000}"/>
  <bookViews>
    <workbookView xWindow="-120" yWindow="-120" windowWidth="20730" windowHeight="11160" xr2:uid="{00000000-000D-0000-FFFF-FFFF00000000}"/>
  </bookViews>
  <sheets>
    <sheet name="Pregunta 4." sheetId="3" r:id="rId1"/>
    <sheet name="Pregunta 5 y 13. " sheetId="4" r:id="rId2"/>
    <sheet name="Pregunta 9" sheetId="7"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7" i="7" l="1"/>
  <c r="C16" i="7"/>
  <c r="H5" i="3" l="1"/>
  <c r="H23" i="3"/>
  <c r="H22" i="3"/>
  <c r="H21" i="3"/>
  <c r="H20" i="3"/>
  <c r="H19" i="3"/>
  <c r="H18" i="3"/>
  <c r="H17" i="3"/>
  <c r="H16" i="3"/>
  <c r="H15" i="3"/>
  <c r="H14" i="3"/>
  <c r="H13" i="3"/>
  <c r="H12" i="3"/>
  <c r="H11" i="3"/>
  <c r="H10" i="3"/>
  <c r="H9" i="3"/>
  <c r="H8" i="3"/>
  <c r="H7" i="3"/>
  <c r="H6" i="3"/>
</calcChain>
</file>

<file path=xl/sharedStrings.xml><?xml version="1.0" encoding="utf-8"?>
<sst xmlns="http://schemas.openxmlformats.org/spreadsheetml/2006/main" count="220" uniqueCount="108">
  <si>
    <t>Proposición 008 de 2025</t>
  </si>
  <si>
    <t>Pregunta 4. Tramos de vías locales en mal estado y con huecos que tengan encargados para rehabilitación</t>
  </si>
  <si>
    <t xml:space="preserve">ALCALDIA LOCAL </t>
  </si>
  <si>
    <t>Código de identificación Vial (Civ)</t>
  </si>
  <si>
    <t>Pk Id</t>
  </si>
  <si>
    <t>Eje Vial</t>
  </si>
  <si>
    <t>Desde</t>
  </si>
  <si>
    <t>Hasta</t>
  </si>
  <si>
    <t>Km Carril</t>
  </si>
  <si>
    <t>Barrio</t>
  </si>
  <si>
    <t xml:space="preserve">La Candelaria </t>
  </si>
  <si>
    <t>calle 11</t>
  </si>
  <si>
    <t>Carrera 4</t>
  </si>
  <si>
    <t>Carrera 5</t>
  </si>
  <si>
    <t>La catedral</t>
  </si>
  <si>
    <t>Carrera 5 bis</t>
  </si>
  <si>
    <t>Calle 12c</t>
  </si>
  <si>
    <t>Av. Jimenez</t>
  </si>
  <si>
    <t xml:space="preserve">	189740</t>
  </si>
  <si>
    <t>Calle 8</t>
  </si>
  <si>
    <t>Carrera 6</t>
  </si>
  <si>
    <t>centro administrativo</t>
  </si>
  <si>
    <t>Diagonal 6b bis</t>
  </si>
  <si>
    <t>Carrera 2</t>
  </si>
  <si>
    <t>Calle 6c bis</t>
  </si>
  <si>
    <t>Santa barbara</t>
  </si>
  <si>
    <t xml:space="preserve">	189781</t>
  </si>
  <si>
    <t>Calle 12b</t>
  </si>
  <si>
    <t>Carrera 8a</t>
  </si>
  <si>
    <t>Carrera 9</t>
  </si>
  <si>
    <t xml:space="preserve">	189780</t>
  </si>
  <si>
    <t>Carrera 3</t>
  </si>
  <si>
    <t>Calle 12f</t>
  </si>
  <si>
    <t>Carrera 2a</t>
  </si>
  <si>
    <t>Calle 10</t>
  </si>
  <si>
    <t>Calle 11</t>
  </si>
  <si>
    <t>egipto</t>
  </si>
  <si>
    <t>Carrera 1</t>
  </si>
  <si>
    <t>Calle 12</t>
  </si>
  <si>
    <t>Calle 12b bis a</t>
  </si>
  <si>
    <t>concordia</t>
  </si>
  <si>
    <t xml:space="preserve">Calle 12b </t>
  </si>
  <si>
    <t>Calle 12b bis</t>
  </si>
  <si>
    <t xml:space="preserve">concordia </t>
  </si>
  <si>
    <t>Carrera 8</t>
  </si>
  <si>
    <t>Calle 9</t>
  </si>
  <si>
    <t>Pregunta 5, 10, 13</t>
  </si>
  <si>
    <t>5. Sírvase anexar los procedimientos para la reparación de vías en mal estado  y reparación de huecos.</t>
  </si>
  <si>
    <t>13. Sírvase informarr el análisis sobre la mitigación del impacto ambiental  registrado en los últimos 5 años gracias al empleo del fresado estabilizado.</t>
  </si>
  <si>
    <t xml:space="preserve">La candelaria </t>
  </si>
  <si>
    <t>Mediante el contrato de obra No. 264 de 2023, se contrató el diagnóstico y diseño de intervenciones para la malla vial priorizada en la localidad. A partir del análisis del estado superficial del pavimento (PCI) y su capacidad estructural, se definieron diversas alternativas de intervención:
1. Segmentos en condición aceptable: Se realizarán mantenimientos periódicos, que incluyen fresado y reemplazo de la carpeta asfáltica existente.
2. Pavimentos rígidos: Se determinaron tres estrategias de intervención:
2.1 Reemplazo puntual de losas: Si menos del 50% del área del segmento está comprometida.
2.2 Reemplazo total del pavimento: Cuando más del 50% del segmento está afectado.
2.3 Sellado de fisuras: Para daños que no comprometan la estructura del segmento.
3. Segmentos en mal estado o fallados: Se propone rehabilitar o reconstruir, según el tipo de pavimento:
3.1 Pavimentos flexibles: Una carpeta asfáltica tipo MD-19 sobre una base granular estabilizada con cemento asfáltico.
3.2 Pavimentos rígidos: Una losa de concreto MR 4.2 MPa sobre una base granular tipo BG-A.
Esta propuesta busca garantizar intervenciones eficaces y adecuadas según las condiciones de la vía</t>
  </si>
  <si>
    <t xml:space="preserve">En los proyectos ejecutados por el FDLC con respecto a intervención de malla vial, no se ha implemetado el fresado estabilizado, sin embargo en el mas reciente contrato de malla vial, No. 264 de 2023, se empleara en cumplimiento de la RESOLUCIÓN 6981 DE 2011  "Por la cual se dictan lineamientos para el aprovechamiento de llantas y neumáticos usados, y llantas no conforme en el Distrito Capital",  continene un componente especifico en el documento de anexo tecnico el cual hace parte de los documentos del proceso contractual, denominado ACTIVIDADES PARA GESTIÓN AMBIENTAL en el cual se establece Se realizarán gestiones y labores ambientales, la utilización de materiales provenientes del aprovechamiento de neumáticos usados o llantas no conforme -GCR-, en las actividades de pavimento asfáltico. Asi mismo, se implementa en los contratos de obra un plan manejo de gestión ambiental mediante el cual el contratista deberá garantizar que el desarrollo del proyecto se realice con altos estándares de desempeño ambiental y de seguridad, mediante el control de los impactos y riesgos que las diferentes actividades de obra generan. </t>
  </si>
  <si>
    <t>Pregunta 9. Cantidad de quejas y/o denuncias por mal estado de malla víal</t>
  </si>
  <si>
    <t>Alcaldía Local</t>
  </si>
  <si>
    <t>Vigencia 2023</t>
  </si>
  <si>
    <t>Radicado Denuncia ciudadana por mal estado malla víal local/huecos</t>
  </si>
  <si>
    <t>Radicado de Respuesta</t>
  </si>
  <si>
    <t>Acciones realizadas por FDL</t>
  </si>
  <si>
    <t>Anexos
(link con la respuesta a la denuncia)</t>
  </si>
  <si>
    <t>Observaciones</t>
  </si>
  <si>
    <t>Alcaldia local de la Candelaria</t>
  </si>
  <si>
    <t xml:space="preserve">Se realizo una visita a la via en mencion,con el fin de verificar su estado y viabilizar su preorización </t>
  </si>
  <si>
    <t>https://gobiernobogota-my.sharepoint.com/:b:/g/personal/olgal_cuervo_gobiernobogota_gov_co/EWpTgNeJXddGs34rACd6faMBNWgOjY3XjFiD7W8LoLSqZA?e=oh3JVT</t>
  </si>
  <si>
    <t>(En caso de no contar con esta información indicar la razón)</t>
  </si>
  <si>
    <t xml:space="preserve"> 	20236720011701</t>
  </si>
  <si>
    <t>20236720011701.pdf</t>
  </si>
  <si>
    <t xml:space="preserve"> 	20236720000741</t>
  </si>
  <si>
    <t>20236720000741.pdf</t>
  </si>
  <si>
    <t xml:space="preserve"> 	20236720019291 </t>
  </si>
  <si>
    <t xml:space="preserve">Se realizo una verificación con el instituto de desarrollo urbano y se indentifico que el segmento vial no corresponde a la malla vial de la localidad </t>
  </si>
  <si>
    <t>20236720019291.pdf</t>
  </si>
  <si>
    <t xml:space="preserve"> 	20236720039621</t>
  </si>
  <si>
    <t>Se realizaron las intervenciones a las carreras 3 entre la calle 11y 12  ; calle 9 y 10y carrera tercera este calles 10 y 11</t>
  </si>
  <si>
    <t>20236720039621.pdf</t>
  </si>
  <si>
    <t xml:space="preserve"> 	20236720037911</t>
  </si>
  <si>
    <t>Se allego lo solicitado a la veeduria sobre los requerido en los proyectos de malla vial.</t>
  </si>
  <si>
    <t>20236720037911.pdf</t>
  </si>
  <si>
    <t xml:space="preserve"> 	20236720042081</t>
  </si>
  <si>
    <t xml:space="preserve">se le indico al peticionario que su solicitud se encontraba en secop en etapa de formulación </t>
  </si>
  <si>
    <t>20236720042081.pdf</t>
  </si>
  <si>
    <t>https://gobiernobogota-my.sharepoint.com/:b:/g/personal/olgal_cuervo_gobiernobogota_gov_co/EXvns-zVSQFLl0e5p4cPbG0B45y4rTxpS7XbaoSBw6P-8A?e=Xicc9X</t>
  </si>
  <si>
    <t xml:space="preserve"> 	20236720223411</t>
  </si>
  <si>
    <t>se le indico al peticionario que su solicitud se encuentra preorozado dentro del proyecto de inversión 2023 de la FDLC</t>
  </si>
  <si>
    <t>20236720223411.pdf</t>
  </si>
  <si>
    <t xml:space="preserve"> 	20236720288081 ;   20236720288091 </t>
  </si>
  <si>
    <t>20236720288091.pdf</t>
  </si>
  <si>
    <t>Total de denuncias/quejas</t>
  </si>
  <si>
    <t>Vigencia 2024</t>
  </si>
  <si>
    <t xml:space="preserve"> Se informo al perticionaro que  el civ n°17000024 sobre el cual basa la peticion  no se encuentra preorizado para ser atendido en la presente vigencia</t>
  </si>
  <si>
    <t>20246720036421.pdf</t>
  </si>
  <si>
    <t xml:space="preserve">20246720059961;   20246720059971; 20246720059971 </t>
  </si>
  <si>
    <t>20246720059961.pdf;https://gobiernobogota-my.sharepoint.com/:b:/g/personal/olgal_cuervo_gobiernobogota_gov_co/EfIGZrmyyAlKrSWgMbOF794B9INClJIDdmKy07Kfa92PCQ?e=Kkn7em</t>
  </si>
  <si>
    <t xml:space="preserve"> 	20246720096721</t>
  </si>
  <si>
    <t>20246720096721.pdf</t>
  </si>
  <si>
    <t xml:space="preserve"> 	20246720101411 </t>
  </si>
  <si>
    <t>con el fin de realizar el diagnóstico del estado del mismo y así evaluar su viabilidad y priorización en
los proyectos de mantenimiento de andenes que adelante la alcaldía local o que puedan ser articulados con las
entidades competentes</t>
  </si>
  <si>
    <t>20246720101411.pdf</t>
  </si>
  <si>
    <t xml:space="preserve"> 	20246720115121</t>
  </si>
  <si>
    <t>Respecto del segmento vial objeto de la petición, le informamos que éste no se encuentra priorizado en el
marco del contrato No. FDLC-COP-264-2023, cuyo propósito es intervenir el espacio público de la localidad,
por lo cual, desde el área de infraestructura de la administración, se realizará la verificación en campo de dicho
segmento, con el fin de realizar el diagnóstico del estado del mismo y así evaluar su viabilidad y priorización en
los proyectos de mantenimiento de andenes que adelante la alcaldía local o que puedan ser articulados con las
entidades competentes</t>
  </si>
  <si>
    <t>20246720115121.pdf</t>
  </si>
  <si>
    <t xml:space="preserve"> 	20246720117161</t>
  </si>
  <si>
    <t>Con respecto al segmento vial mencionado en la solicitud, le informamos que este no se encuentra priorizado
en el marco del contrato No. FDLC-COP-264-2023, cuyo propósito es intervenir el espacio público de la
localidad, por lo cual, desde el área de infraestructura de la administración, se realizará la verificación en campo
de dicho segmento, con el fin de realizar el diagnóstico del estado del mismo y así evaluar su viabilidad y
priorización en los proyectos de mantenimiento de andenes que adelante la Alcaldía Local o que puedan ser
articulados con las entidades competentes.</t>
  </si>
  <si>
    <t>20246720117161.pdf</t>
  </si>
  <si>
    <t>e ha priorizado el segmento vial que usted menciona. Actualmente, esta calzada cuenta
con un diagnóstico y una propuesta de intervención, y se encuentra en proceso de obtención de los permisos y
viabilidades por parte de las entidades competentes en los sectores de patrimonio y movilidad.</t>
  </si>
  <si>
    <t>20246720117201.pdf</t>
  </si>
  <si>
    <t xml:space="preserve"> 	20246720139991</t>
  </si>
  <si>
    <t>Actualmente se ha instaurado mesas de trabajo con las entidades que aprueban este tipo de permisos, para que
se dé agilidad en la respuesta y pueda agilizarse el inicio de las actividades de obra</t>
  </si>
  <si>
    <t>20246720139991.pdf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</si>
</sst>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8"/>
      <color theme="1"/>
      <name val="Arial Narrow"/>
      <family val="2"/>
    </font>
    <font>
      <u/>
      <sz val="11"/>
      <color theme="1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
      <patternFill patternType="solid">
        <fgColor theme="9"/>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applyNumberFormat="0" applyFill="0" applyBorder="0" applyAlignment="0" applyProtection="0"/>
  </cellStyleXfs>
  <cellXfs count="26">
    <xf numFmtId="0" fontId="0" fillId="0" borderId="0" xfId="0"/>
    <xf numFmtId="0" fontId="18" fillId="33"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0" fillId="0" borderId="10" xfId="0" applyBorder="1"/>
    <xf numFmtId="0" fontId="20" fillId="33" borderId="10" xfId="0" applyFont="1" applyFill="1" applyBorder="1" applyAlignment="1">
      <alignment horizontal="center" vertical="center" wrapText="1"/>
    </xf>
    <xf numFmtId="0" fontId="21" fillId="0" borderId="0" xfId="0" applyFont="1"/>
    <xf numFmtId="0" fontId="22" fillId="0" borderId="0" xfId="0" applyFont="1" applyAlignment="1">
      <alignment vertical="center"/>
    </xf>
    <xf numFmtId="0" fontId="18" fillId="33" borderId="10" xfId="0" applyFont="1" applyFill="1" applyBorder="1" applyAlignment="1">
      <alignment horizontal="center" vertical="center"/>
    </xf>
    <xf numFmtId="0" fontId="18" fillId="0" borderId="10" xfId="0" applyFont="1" applyBorder="1"/>
    <xf numFmtId="0" fontId="23" fillId="0" borderId="10" xfId="0" applyFont="1" applyBorder="1" applyAlignment="1">
      <alignment horizontal="center"/>
    </xf>
    <xf numFmtId="0" fontId="0" fillId="0" borderId="0" xfId="0" applyAlignment="1">
      <alignment horizontal="center"/>
    </xf>
    <xf numFmtId="2" fontId="0" fillId="0" borderId="0" xfId="0" applyNumberFormat="1" applyAlignment="1">
      <alignment horizontal="center"/>
    </xf>
    <xf numFmtId="0" fontId="0" fillId="0" borderId="10" xfId="0" applyBorder="1" applyAlignment="1">
      <alignment wrapText="1"/>
    </xf>
    <xf numFmtId="0" fontId="0" fillId="0" borderId="0" xfId="0" applyAlignment="1">
      <alignment vertical="center" wrapText="1"/>
    </xf>
    <xf numFmtId="1" fontId="18" fillId="0" borderId="10" xfId="0" applyNumberFormat="1" applyFont="1" applyBorder="1"/>
    <xf numFmtId="1" fontId="18" fillId="34" borderId="10" xfId="0" applyNumberFormat="1" applyFont="1" applyFill="1" applyBorder="1" applyAlignment="1">
      <alignment horizontal="center" vertical="center"/>
    </xf>
    <xf numFmtId="0" fontId="0" fillId="34" borderId="0" xfId="0" applyFill="1"/>
    <xf numFmtId="0" fontId="24" fillId="0" borderId="0" xfId="42"/>
    <xf numFmtId="0" fontId="24" fillId="0" borderId="0" xfId="42" applyAlignment="1">
      <alignment horizontal="center" wrapText="1"/>
    </xf>
    <xf numFmtId="0" fontId="24" fillId="0" borderId="0" xfId="42" applyAlignment="1">
      <alignment wrapText="1"/>
    </xf>
    <xf numFmtId="1" fontId="18" fillId="0" borderId="10" xfId="0" applyNumberFormat="1" applyFont="1" applyBorder="1" applyAlignment="1">
      <alignment horizontal="center"/>
    </xf>
    <xf numFmtId="0" fontId="0" fillId="35" borderId="0" xfId="0" applyFill="1" applyAlignment="1">
      <alignment horizontal="left"/>
    </xf>
    <xf numFmtId="0" fontId="0" fillId="0" borderId="0" xfId="0" applyFill="1" applyAlignment="1">
      <alignment horizontal="left"/>
    </xf>
    <xf numFmtId="0" fontId="0" fillId="0" borderId="0" xfId="0" applyFill="1"/>
    <xf numFmtId="0" fontId="18" fillId="0" borderId="10" xfId="0" applyFont="1" applyFill="1" applyBorder="1" applyAlignment="1">
      <alignment horizontal="center" vertical="center" wrapText="1"/>
    </xf>
    <xf numFmtId="0" fontId="18" fillId="0" borderId="10" xfId="0"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8" Type="http://schemas.openxmlformats.org/officeDocument/2006/relationships/hyperlink" Target="https://gobiernobogota-my.sharepoint.com/:b:/g/personal/olgal_cuervo_gobiernobogota_gov_co/EaJuLunusORMoPojyA0gel0BzkBUTeK2WsS-g2LSThPy9g?e=G2AhgU" TargetMode="External"/><Relationship Id="rId13" Type="http://schemas.openxmlformats.org/officeDocument/2006/relationships/hyperlink" Target="https://gobiernobogota-my.sharepoint.com/:b:/g/personal/olgal_cuervo_gobiernobogota_gov_co/EW0aArXdcdNOhsavGVOzqtQBAhBLyTtxaz1CDZkLQthSFQ?e=V06HkE" TargetMode="External"/><Relationship Id="rId18" Type="http://schemas.openxmlformats.org/officeDocument/2006/relationships/hyperlink" Target="https://gobiernobogota-my.sharepoint.com/:b:/g/personal/olgal_cuervo_gobiernobogota_gov_co/ERTOH24N2ctMsYguZy1rxx8BK6rQUotmDEIiwzIRk3uV1A?e=XjgGRW" TargetMode="External"/><Relationship Id="rId3" Type="http://schemas.openxmlformats.org/officeDocument/2006/relationships/hyperlink" Target="https://cdi.gobiernobogota.gov.co/cdi/detalles.php?detrad=20246720117201&amp;old=" TargetMode="External"/><Relationship Id="rId21" Type="http://schemas.openxmlformats.org/officeDocument/2006/relationships/hyperlink" Target="https://gobiernobogota-my.sharepoint.com/:b:/g/personal/olgal_cuervo_gobiernobogota_gov_co/EQolj3MvwcBOiHl-0vNtL7EBBvMrb_yOXq2Tg5svXoJwtg?e=vy780s" TargetMode="External"/><Relationship Id="rId7" Type="http://schemas.openxmlformats.org/officeDocument/2006/relationships/hyperlink" Target="https://gobiernobogota-my.sharepoint.com/:b:/g/personal/olgal_cuervo_gobiernobogota_gov_co/EYErOoj5rmhCodrqXrR6dxsBi1u6hUvY2IL106fUIizV7Q?e=7aPdLq" TargetMode="External"/><Relationship Id="rId12" Type="http://schemas.openxmlformats.org/officeDocument/2006/relationships/hyperlink" Target="https://gobiernobogota-my.sharepoint.com/:b:/g/personal/olgal_cuervo_gobiernobogota_gov_co/EXvns-zVSQFLl0e5p4cPbG0B45y4rTxpS7XbaoSBw6P-8A?e=Xicc9X" TargetMode="External"/><Relationship Id="rId17" Type="http://schemas.openxmlformats.org/officeDocument/2006/relationships/hyperlink" Target="https://gobiernobogota-my.sharepoint.com/:b:/g/personal/olgal_cuervo_gobiernobogota_gov_co/EXa56Q6mf7xIuc6iyBg2szIB2KLF6J8gYDTkgkCWZn78xw?e=Yv8TZ2" TargetMode="External"/><Relationship Id="rId2" Type="http://schemas.openxmlformats.org/officeDocument/2006/relationships/hyperlink" Target="https://cdi.gobiernobogota.gov.co/cdi/detalles.php?detrad=20246720036421&amp;old=" TargetMode="External"/><Relationship Id="rId16" Type="http://schemas.openxmlformats.org/officeDocument/2006/relationships/hyperlink" Target="https://gobiernobogota-my.sharepoint.com/:b:/g/personal/olgal_cuervo_gobiernobogota_gov_co/EUbkrbZ0R5hBs-SXqRpYupoBa9oq3UJUIBbItsj4eEGPnw?e=eBjcGd" TargetMode="External"/><Relationship Id="rId20" Type="http://schemas.openxmlformats.org/officeDocument/2006/relationships/hyperlink" Target="https://gobiernobogota-my.sharepoint.com/:b:/g/personal/olgal_cuervo_gobiernobogota_gov_co/EUuOPVJoDI5Mjw_vYwQL3_YB4eEMLyYbXQpwZkANrb0Rjg?e=tnSxEf" TargetMode="External"/><Relationship Id="rId1" Type="http://schemas.openxmlformats.org/officeDocument/2006/relationships/hyperlink" Target="https://cdi.gobiernobogota.gov.co/cdi/detalles.php?detrad=20236720080871&amp;old=0" TargetMode="External"/><Relationship Id="rId6" Type="http://schemas.openxmlformats.org/officeDocument/2006/relationships/hyperlink" Target="https://gobiernobogota-my.sharepoint.com/:b:/g/personal/olgal_cuervo_gobiernobogota_gov_co/EYLZdAxdT25Fo2CIEoe_2GMBwa5oMG7gcZHbYHW4fNeNNw?e=eZZmYW" TargetMode="External"/><Relationship Id="rId11" Type="http://schemas.openxmlformats.org/officeDocument/2006/relationships/hyperlink" Target="https://gobiernobogota-my.sharepoint.com/:b:/g/personal/olgal_cuervo_gobiernobogota_gov_co/EUiRWPB2vwNIuLSV52G8ElUBQAnHBqC0yW0TggHj5mnOwA?e=J4ZTb3" TargetMode="External"/><Relationship Id="rId5" Type="http://schemas.openxmlformats.org/officeDocument/2006/relationships/hyperlink" Target="https://gobiernobogota-my.sharepoint.com/:b:/g/personal/olgal_cuervo_gobiernobogota_gov_co/EWpTgNeJXddGs34rACd6faMBNWgOjY3XjFiD7W8LoLSqZA?e=4EETcf" TargetMode="External"/><Relationship Id="rId15" Type="http://schemas.openxmlformats.org/officeDocument/2006/relationships/hyperlink" Target="https://gobiernobogota-my.sharepoint.com/:b:/g/personal/olgal_cuervo_gobiernobogota_gov_co/EaanKjL7O-tDu6tWnrVk6w0BCfqVrvcX8CFkl13RWAJbmg?e=QghC8D" TargetMode="External"/><Relationship Id="rId10" Type="http://schemas.openxmlformats.org/officeDocument/2006/relationships/hyperlink" Target="https://gobiernobogota-my.sharepoint.com/:b:/g/personal/olgal_cuervo_gobiernobogota_gov_co/EYc1HJ9SJLdPhD6qEZMnf6UBfcxSKJY-gQggsjtDjm518Q?e=KDDSkM" TargetMode="External"/><Relationship Id="rId19" Type="http://schemas.openxmlformats.org/officeDocument/2006/relationships/hyperlink" Target="https://gobiernobogota-my.sharepoint.com/:b:/g/personal/olgal_cuervo_gobiernobogota_gov_co/Ec3_tfgIaQtKoIip91MPfxEB0sDqAsukgtEHeNkrR7VsXw?e=aNsjlm" TargetMode="External"/><Relationship Id="rId4" Type="http://schemas.openxmlformats.org/officeDocument/2006/relationships/hyperlink" Target="https://gobiernobogota-my.sharepoint.com/:b:/g/personal/olgal_cuervo_gobiernobogota_gov_co/EWpTgNeJXddGs34rACd6faMBNWgOjY3XjFiD7W8LoLSqZA?e=oh3JVT" TargetMode="External"/><Relationship Id="rId9" Type="http://schemas.openxmlformats.org/officeDocument/2006/relationships/hyperlink" Target="https://gobiernobogota-my.sharepoint.com/:b:/g/personal/olgal_cuervo_gobiernobogota_gov_co/EX_-aGNVUeFJp2shohMu2vYBmMlpAmJOToWBTwQYSR2-nw?e=Kz55r0" TargetMode="External"/><Relationship Id="rId14" Type="http://schemas.openxmlformats.org/officeDocument/2006/relationships/hyperlink" Target="https://gobiernobogota-my.sharepoint.com/:b:/g/personal/olgal_cuervo_gobiernobogota_gov_co/EW4LGIR09LdKqrs_agWwOcMBkwCJrSaYXD09PrboYTdS5A?e=m7Qqq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5473A-7C2D-4A0F-ADA1-0B68D80C0BF2}">
  <dimension ref="B2:I23"/>
  <sheetViews>
    <sheetView tabSelected="1" workbookViewId="0">
      <selection activeCell="J11" sqref="J11"/>
    </sheetView>
  </sheetViews>
  <sheetFormatPr baseColWidth="10" defaultColWidth="11.42578125" defaultRowHeight="15" x14ac:dyDescent="0.2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18.85546875" customWidth="1"/>
    <col min="9" max="9" width="20.140625" bestFit="1" customWidth="1"/>
  </cols>
  <sheetData>
    <row r="2" spans="2:9" ht="23.25" x14ac:dyDescent="0.25">
      <c r="B2" s="6" t="s">
        <v>0</v>
      </c>
    </row>
    <row r="3" spans="2:9" ht="18" x14ac:dyDescent="0.25">
      <c r="B3" s="5" t="s">
        <v>1</v>
      </c>
    </row>
    <row r="4" spans="2:9" ht="27" x14ac:dyDescent="0.25">
      <c r="B4" s="4" t="s">
        <v>2</v>
      </c>
      <c r="C4" s="4" t="s">
        <v>3</v>
      </c>
      <c r="D4" s="4" t="s">
        <v>4</v>
      </c>
      <c r="E4" s="4" t="s">
        <v>5</v>
      </c>
      <c r="F4" s="4" t="s">
        <v>6</v>
      </c>
      <c r="G4" s="4" t="s">
        <v>7</v>
      </c>
      <c r="H4" s="4" t="s">
        <v>8</v>
      </c>
      <c r="I4" s="4" t="s">
        <v>9</v>
      </c>
    </row>
    <row r="5" spans="2:9" x14ac:dyDescent="0.25">
      <c r="B5" s="10" t="s">
        <v>10</v>
      </c>
      <c r="C5" s="10">
        <v>17000181</v>
      </c>
      <c r="D5" s="10">
        <v>189747</v>
      </c>
      <c r="E5" s="10" t="s">
        <v>11</v>
      </c>
      <c r="F5" s="10" t="s">
        <v>12</v>
      </c>
      <c r="G5" s="10" t="s">
        <v>13</v>
      </c>
      <c r="H5" s="11">
        <f>665.7/3500</f>
        <v>0.19020000000000001</v>
      </c>
      <c r="I5" s="10" t="s">
        <v>14</v>
      </c>
    </row>
    <row r="6" spans="2:9" x14ac:dyDescent="0.25">
      <c r="B6" s="10" t="s">
        <v>10</v>
      </c>
      <c r="C6" s="10">
        <v>17000068</v>
      </c>
      <c r="D6" s="10">
        <v>189664</v>
      </c>
      <c r="E6" s="10" t="s">
        <v>15</v>
      </c>
      <c r="F6" s="10" t="s">
        <v>16</v>
      </c>
      <c r="G6" s="10" t="s">
        <v>17</v>
      </c>
      <c r="H6" s="11">
        <f>426.18/3500</f>
        <v>0.12176571428571428</v>
      </c>
      <c r="I6" s="10" t="s">
        <v>14</v>
      </c>
    </row>
    <row r="7" spans="2:9" x14ac:dyDescent="0.25">
      <c r="B7" s="10" t="s">
        <v>10</v>
      </c>
      <c r="C7" s="10">
        <v>17000248</v>
      </c>
      <c r="D7" s="10" t="s">
        <v>18</v>
      </c>
      <c r="E7" s="10" t="s">
        <v>19</v>
      </c>
      <c r="F7" s="10" t="s">
        <v>13</v>
      </c>
      <c r="G7" s="10" t="s">
        <v>20</v>
      </c>
      <c r="H7" s="11">
        <f>507.36/3500</f>
        <v>0.14496000000000001</v>
      </c>
      <c r="I7" s="10" t="s">
        <v>21</v>
      </c>
    </row>
    <row r="8" spans="2:9" x14ac:dyDescent="0.25">
      <c r="B8" s="10" t="s">
        <v>10</v>
      </c>
      <c r="C8" s="10">
        <v>17000394</v>
      </c>
      <c r="D8" s="10">
        <v>189725</v>
      </c>
      <c r="E8" s="10" t="s">
        <v>22</v>
      </c>
      <c r="F8" s="10" t="s">
        <v>23</v>
      </c>
      <c r="G8" s="10" t="s">
        <v>24</v>
      </c>
      <c r="H8" s="11">
        <f>447.9/3500</f>
        <v>0.12797142857142857</v>
      </c>
      <c r="I8" s="10" t="s">
        <v>25</v>
      </c>
    </row>
    <row r="9" spans="2:9" x14ac:dyDescent="0.25">
      <c r="B9" s="10" t="s">
        <v>10</v>
      </c>
      <c r="C9" s="10">
        <v>17000034</v>
      </c>
      <c r="D9" s="10" t="s">
        <v>26</v>
      </c>
      <c r="E9" s="10" t="s">
        <v>27</v>
      </c>
      <c r="F9" s="10" t="s">
        <v>28</v>
      </c>
      <c r="G9" s="10" t="s">
        <v>29</v>
      </c>
      <c r="H9" s="11">
        <f>255.43/3500</f>
        <v>7.2980000000000003E-2</v>
      </c>
      <c r="I9" s="10" t="s">
        <v>14</v>
      </c>
    </row>
    <row r="10" spans="2:9" x14ac:dyDescent="0.25">
      <c r="B10" s="10" t="s">
        <v>10</v>
      </c>
      <c r="C10" s="10">
        <v>17000047</v>
      </c>
      <c r="D10" s="10" t="s">
        <v>30</v>
      </c>
      <c r="E10" s="10" t="s">
        <v>27</v>
      </c>
      <c r="F10" s="10" t="s">
        <v>28</v>
      </c>
      <c r="G10" s="10" t="s">
        <v>28</v>
      </c>
      <c r="H10" s="11">
        <f>362.77/3500</f>
        <v>0.10364857142857142</v>
      </c>
      <c r="I10" s="10" t="s">
        <v>14</v>
      </c>
    </row>
    <row r="11" spans="2:9" x14ac:dyDescent="0.25">
      <c r="B11" s="10" t="s">
        <v>10</v>
      </c>
      <c r="C11" s="10">
        <v>17000056</v>
      </c>
      <c r="D11" s="10">
        <v>189636</v>
      </c>
      <c r="E11" s="10" t="s">
        <v>31</v>
      </c>
      <c r="F11" s="10" t="s">
        <v>32</v>
      </c>
      <c r="G11" s="10" t="s">
        <v>33</v>
      </c>
      <c r="H11" s="11">
        <f>148.8/3500</f>
        <v>4.251428571428572E-2</v>
      </c>
      <c r="I11" s="10" t="s">
        <v>14</v>
      </c>
    </row>
    <row r="12" spans="2:9" x14ac:dyDescent="0.25">
      <c r="B12" s="10" t="s">
        <v>10</v>
      </c>
      <c r="C12" s="10">
        <v>17000242</v>
      </c>
      <c r="D12" s="10">
        <v>189602</v>
      </c>
      <c r="E12" s="10" t="s">
        <v>23</v>
      </c>
      <c r="F12" s="10" t="s">
        <v>34</v>
      </c>
      <c r="G12" s="10" t="s">
        <v>35</v>
      </c>
      <c r="H12" s="11">
        <f>484.66/3500</f>
        <v>0.13847428571428572</v>
      </c>
      <c r="I12" s="10" t="s">
        <v>36</v>
      </c>
    </row>
    <row r="13" spans="2:9" x14ac:dyDescent="0.25">
      <c r="B13" s="10" t="s">
        <v>10</v>
      </c>
      <c r="C13" s="10">
        <v>17000198</v>
      </c>
      <c r="D13" s="10">
        <v>189588</v>
      </c>
      <c r="E13" s="10" t="s">
        <v>37</v>
      </c>
      <c r="F13" s="10" t="s">
        <v>38</v>
      </c>
      <c r="G13" s="10" t="s">
        <v>27</v>
      </c>
      <c r="H13" s="11">
        <f>317.11/3500</f>
        <v>9.0602857142857152E-2</v>
      </c>
      <c r="I13" s="10" t="s">
        <v>36</v>
      </c>
    </row>
    <row r="14" spans="2:9" x14ac:dyDescent="0.25">
      <c r="B14" s="10" t="s">
        <v>10</v>
      </c>
      <c r="C14" s="10">
        <v>17000102</v>
      </c>
      <c r="D14" s="10">
        <v>189790</v>
      </c>
      <c r="E14" s="10" t="s">
        <v>16</v>
      </c>
      <c r="F14" s="10" t="s">
        <v>12</v>
      </c>
      <c r="G14" s="10" t="s">
        <v>13</v>
      </c>
      <c r="H14" s="11">
        <f>564.61/3500</f>
        <v>0.16131714285714285</v>
      </c>
      <c r="I14" s="10" t="s">
        <v>14</v>
      </c>
    </row>
    <row r="15" spans="2:9" x14ac:dyDescent="0.25">
      <c r="B15" s="10" t="s">
        <v>10</v>
      </c>
      <c r="C15" s="10">
        <v>17000159</v>
      </c>
      <c r="D15" s="10">
        <v>189591</v>
      </c>
      <c r="E15" s="10" t="s">
        <v>37</v>
      </c>
      <c r="F15" s="10" t="s">
        <v>39</v>
      </c>
      <c r="G15" s="10" t="s">
        <v>16</v>
      </c>
      <c r="H15" s="11">
        <f>353.31/3500</f>
        <v>0.10094571428571429</v>
      </c>
      <c r="I15" s="10" t="s">
        <v>40</v>
      </c>
    </row>
    <row r="16" spans="2:9" x14ac:dyDescent="0.25">
      <c r="B16" s="10" t="s">
        <v>10</v>
      </c>
      <c r="C16" s="10">
        <v>17000182</v>
      </c>
      <c r="D16" s="10">
        <v>189589</v>
      </c>
      <c r="E16" s="10" t="s">
        <v>37</v>
      </c>
      <c r="F16" s="10" t="s">
        <v>41</v>
      </c>
      <c r="G16" s="10" t="s">
        <v>42</v>
      </c>
      <c r="H16" s="11">
        <f>257.71/3500</f>
        <v>7.363142857142857E-2</v>
      </c>
      <c r="I16" s="10" t="s">
        <v>43</v>
      </c>
    </row>
    <row r="17" spans="2:9" x14ac:dyDescent="0.25">
      <c r="B17" s="10" t="s">
        <v>10</v>
      </c>
      <c r="C17" s="10">
        <v>17000046</v>
      </c>
      <c r="D17" s="10">
        <v>189697</v>
      </c>
      <c r="E17" s="10" t="s">
        <v>44</v>
      </c>
      <c r="F17" s="10" t="s">
        <v>27</v>
      </c>
      <c r="G17" s="10" t="s">
        <v>16</v>
      </c>
      <c r="H17" s="11">
        <f>674.72/3500</f>
        <v>0.19277714285714287</v>
      </c>
      <c r="I17" s="10" t="s">
        <v>14</v>
      </c>
    </row>
    <row r="18" spans="2:9" x14ac:dyDescent="0.25">
      <c r="B18" s="10" t="s">
        <v>10</v>
      </c>
      <c r="C18" s="10">
        <v>17000092</v>
      </c>
      <c r="D18" s="10">
        <v>189706</v>
      </c>
      <c r="E18" s="10" t="s">
        <v>29</v>
      </c>
      <c r="F18" s="10" t="s">
        <v>35</v>
      </c>
      <c r="G18" s="10" t="s">
        <v>38</v>
      </c>
      <c r="H18" s="11">
        <f>485.53/3500</f>
        <v>0.13872285714285715</v>
      </c>
      <c r="I18" s="10" t="s">
        <v>14</v>
      </c>
    </row>
    <row r="19" spans="2:9" x14ac:dyDescent="0.25">
      <c r="B19" s="10" t="s">
        <v>10</v>
      </c>
      <c r="C19" s="10">
        <v>17000122</v>
      </c>
      <c r="D19" s="10">
        <v>189705</v>
      </c>
      <c r="E19" s="10" t="s">
        <v>29</v>
      </c>
      <c r="F19" s="10" t="s">
        <v>34</v>
      </c>
      <c r="G19" s="10" t="s">
        <v>35</v>
      </c>
      <c r="H19" s="11">
        <f>544.48/3500</f>
        <v>0.15556571428571428</v>
      </c>
      <c r="I19" s="10" t="s">
        <v>14</v>
      </c>
    </row>
    <row r="20" spans="2:9" x14ac:dyDescent="0.25">
      <c r="B20" s="10" t="s">
        <v>10</v>
      </c>
      <c r="C20" s="10">
        <v>17000147</v>
      </c>
      <c r="D20" s="10">
        <v>189632</v>
      </c>
      <c r="E20" s="10" t="s">
        <v>31</v>
      </c>
      <c r="F20" s="10" t="s">
        <v>27</v>
      </c>
      <c r="G20" s="10" t="s">
        <v>16</v>
      </c>
      <c r="H20" s="11">
        <f>530.46/3500</f>
        <v>0.15156</v>
      </c>
      <c r="I20" s="10" t="s">
        <v>14</v>
      </c>
    </row>
    <row r="21" spans="2:9" x14ac:dyDescent="0.25">
      <c r="B21" s="10" t="s">
        <v>10</v>
      </c>
      <c r="C21" s="10">
        <v>17000149</v>
      </c>
      <c r="D21" s="10">
        <v>189704</v>
      </c>
      <c r="E21" s="10" t="s">
        <v>29</v>
      </c>
      <c r="F21" s="10" t="s">
        <v>34</v>
      </c>
      <c r="G21" s="10" t="s">
        <v>45</v>
      </c>
      <c r="H21" s="11">
        <f>494.89/3500</f>
        <v>0.14139714285714286</v>
      </c>
      <c r="I21" s="10" t="s">
        <v>21</v>
      </c>
    </row>
    <row r="22" spans="2:9" x14ac:dyDescent="0.25">
      <c r="B22" s="10" t="s">
        <v>10</v>
      </c>
      <c r="C22" s="10">
        <v>17000176</v>
      </c>
      <c r="D22" s="10">
        <v>189675</v>
      </c>
      <c r="E22" s="10" t="s">
        <v>20</v>
      </c>
      <c r="F22" s="10" t="s">
        <v>34</v>
      </c>
      <c r="G22" s="10" t="s">
        <v>35</v>
      </c>
      <c r="H22" s="11">
        <f>378.89/3500</f>
        <v>0.10825428571428571</v>
      </c>
      <c r="I22" s="10" t="s">
        <v>21</v>
      </c>
    </row>
    <row r="23" spans="2:9" x14ac:dyDescent="0.25">
      <c r="B23" s="10" t="s">
        <v>10</v>
      </c>
      <c r="C23" s="10">
        <v>17000178</v>
      </c>
      <c r="D23" s="10">
        <v>189703</v>
      </c>
      <c r="E23" s="10" t="s">
        <v>29</v>
      </c>
      <c r="F23" s="10" t="s">
        <v>45</v>
      </c>
      <c r="G23" s="10" t="s">
        <v>19</v>
      </c>
      <c r="H23" s="11">
        <f>360.35/3500</f>
        <v>0.10295714285714286</v>
      </c>
      <c r="I23" s="10"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4125E-7138-47C1-B6E5-5A24CD823304}">
  <dimension ref="B2:D25"/>
  <sheetViews>
    <sheetView topLeftCell="C5" workbookViewId="0">
      <selection activeCell="D5" sqref="D5"/>
    </sheetView>
  </sheetViews>
  <sheetFormatPr baseColWidth="10" defaultColWidth="11.42578125" defaultRowHeight="15" x14ac:dyDescent="0.25"/>
  <cols>
    <col min="2" max="2" width="20.42578125" customWidth="1"/>
    <col min="3" max="3" width="86.42578125" customWidth="1"/>
    <col min="4" max="4" width="47.42578125" customWidth="1"/>
  </cols>
  <sheetData>
    <row r="2" spans="2:4" ht="23.25" x14ac:dyDescent="0.25">
      <c r="B2" s="6" t="s">
        <v>0</v>
      </c>
    </row>
    <row r="3" spans="2:4" ht="18" x14ac:dyDescent="0.25">
      <c r="B3" s="5" t="s">
        <v>46</v>
      </c>
    </row>
    <row r="4" spans="2:4" ht="38.25" x14ac:dyDescent="0.25">
      <c r="B4" s="2" t="s">
        <v>2</v>
      </c>
      <c r="C4" s="2" t="s">
        <v>47</v>
      </c>
      <c r="D4" s="2" t="s">
        <v>48</v>
      </c>
    </row>
    <row r="5" spans="2:4" ht="390" x14ac:dyDescent="0.25">
      <c r="B5" s="3" t="s">
        <v>49</v>
      </c>
      <c r="C5" s="12" t="s">
        <v>50</v>
      </c>
      <c r="D5" s="13" t="s">
        <v>51</v>
      </c>
    </row>
    <row r="6" spans="2:4" x14ac:dyDescent="0.25">
      <c r="B6" s="3"/>
      <c r="C6" s="3"/>
      <c r="D6" s="3"/>
    </row>
    <row r="7" spans="2:4" x14ac:dyDescent="0.25">
      <c r="B7" s="3"/>
      <c r="C7" s="3"/>
      <c r="D7" s="3"/>
    </row>
    <row r="8" spans="2:4" x14ac:dyDescent="0.25">
      <c r="B8" s="3"/>
      <c r="C8" s="3"/>
      <c r="D8" s="3"/>
    </row>
    <row r="9" spans="2:4" x14ac:dyDescent="0.25">
      <c r="B9" s="3"/>
      <c r="C9" s="3"/>
      <c r="D9" s="3"/>
    </row>
    <row r="10" spans="2:4" x14ac:dyDescent="0.25">
      <c r="B10" s="3"/>
      <c r="C10" s="3"/>
      <c r="D10" s="3"/>
    </row>
    <row r="11" spans="2:4" x14ac:dyDescent="0.25">
      <c r="B11" s="3"/>
      <c r="C11" s="3"/>
      <c r="D11" s="3"/>
    </row>
    <row r="12" spans="2:4" x14ac:dyDescent="0.25">
      <c r="B12" s="3"/>
      <c r="C12" s="3"/>
      <c r="D12" s="3"/>
    </row>
    <row r="13" spans="2:4" x14ac:dyDescent="0.25">
      <c r="B13" s="3"/>
      <c r="C13" s="3"/>
      <c r="D13" s="3"/>
    </row>
    <row r="14" spans="2:4" x14ac:dyDescent="0.25">
      <c r="B14" s="3"/>
      <c r="C14" s="3"/>
      <c r="D14" s="3"/>
    </row>
    <row r="15" spans="2:4" x14ac:dyDescent="0.25">
      <c r="B15" s="3"/>
      <c r="C15" s="3"/>
      <c r="D15" s="3"/>
    </row>
    <row r="16" spans="2:4" x14ac:dyDescent="0.25">
      <c r="B16" s="3"/>
      <c r="C16" s="3"/>
      <c r="D16" s="3"/>
    </row>
    <row r="17" spans="2:4" x14ac:dyDescent="0.25">
      <c r="B17" s="3"/>
      <c r="C17" s="3"/>
      <c r="D17" s="3"/>
    </row>
    <row r="18" spans="2:4" x14ac:dyDescent="0.25">
      <c r="B18" s="3"/>
      <c r="C18" s="3"/>
      <c r="D18" s="3"/>
    </row>
    <row r="19" spans="2:4" x14ac:dyDescent="0.25">
      <c r="B19" s="3"/>
      <c r="C19" s="3"/>
      <c r="D19" s="3"/>
    </row>
    <row r="20" spans="2:4" x14ac:dyDescent="0.25">
      <c r="B20" s="3"/>
      <c r="C20" s="3"/>
      <c r="D20" s="3"/>
    </row>
    <row r="21" spans="2:4" x14ac:dyDescent="0.25">
      <c r="B21" s="3"/>
      <c r="C21" s="3"/>
      <c r="D21" s="3"/>
    </row>
    <row r="22" spans="2:4" x14ac:dyDescent="0.25">
      <c r="B22" s="3"/>
      <c r="C22" s="3"/>
      <c r="D22" s="3"/>
    </row>
    <row r="23" spans="2:4" x14ac:dyDescent="0.25">
      <c r="B23" s="3"/>
      <c r="C23" s="3"/>
      <c r="D23" s="3"/>
    </row>
    <row r="24" spans="2:4" x14ac:dyDescent="0.25">
      <c r="B24" s="3"/>
      <c r="C24" s="3"/>
      <c r="D24" s="3"/>
    </row>
    <row r="25" spans="2:4" x14ac:dyDescent="0.25">
      <c r="B25" s="3"/>
      <c r="C25" s="3"/>
      <c r="D25"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3F931-1358-4057-8488-7426A758AEFD}">
  <dimension ref="A2:H27"/>
  <sheetViews>
    <sheetView zoomScale="113" workbookViewId="0">
      <selection activeCell="A4" sqref="A4:XFD5"/>
    </sheetView>
  </sheetViews>
  <sheetFormatPr baseColWidth="10" defaultColWidth="11.42578125" defaultRowHeight="15" x14ac:dyDescent="0.25"/>
  <cols>
    <col min="2" max="2" width="24.7109375" customWidth="1"/>
    <col min="3" max="3" width="21.28515625" customWidth="1"/>
    <col min="4" max="4" width="32.42578125" customWidth="1"/>
    <col min="5" max="5" width="37.140625" customWidth="1"/>
    <col min="6" max="6" width="34.7109375" customWidth="1"/>
    <col min="7" max="7" width="55.42578125" customWidth="1"/>
    <col min="8" max="8" width="42.85546875" customWidth="1"/>
  </cols>
  <sheetData>
    <row r="2" spans="1:8" ht="23.25" x14ac:dyDescent="0.25">
      <c r="B2" s="6" t="s">
        <v>0</v>
      </c>
    </row>
    <row r="3" spans="1:8" ht="18" x14ac:dyDescent="0.25">
      <c r="B3" s="5" t="s">
        <v>52</v>
      </c>
    </row>
    <row r="4" spans="1:8" s="22" customFormat="1" ht="18" customHeight="1" x14ac:dyDescent="0.25">
      <c r="A4" s="22">
        <v>2023</v>
      </c>
    </row>
    <row r="5" spans="1:8" s="23" customFormat="1" ht="25.5" x14ac:dyDescent="0.25">
      <c r="B5" s="24" t="s">
        <v>53</v>
      </c>
      <c r="C5" s="25" t="s">
        <v>54</v>
      </c>
      <c r="D5" s="24" t="s">
        <v>55</v>
      </c>
      <c r="E5" s="25" t="s">
        <v>56</v>
      </c>
      <c r="F5" s="25" t="s">
        <v>57</v>
      </c>
      <c r="G5" s="24" t="s">
        <v>58</v>
      </c>
      <c r="H5" s="25" t="s">
        <v>59</v>
      </c>
    </row>
    <row r="6" spans="1:8" x14ac:dyDescent="0.25">
      <c r="B6" s="8" t="s">
        <v>60</v>
      </c>
      <c r="C6" s="7" t="s">
        <v>54</v>
      </c>
      <c r="D6" s="20">
        <v>20234600012032</v>
      </c>
      <c r="E6" s="20">
        <v>20236720000741</v>
      </c>
      <c r="F6" s="20" t="s">
        <v>61</v>
      </c>
      <c r="G6" s="17" t="s">
        <v>62</v>
      </c>
      <c r="H6" s="9" t="s">
        <v>63</v>
      </c>
    </row>
    <row r="7" spans="1:8" x14ac:dyDescent="0.25">
      <c r="B7" s="8" t="s">
        <v>60</v>
      </c>
      <c r="C7" s="7" t="s">
        <v>54</v>
      </c>
      <c r="D7" s="20">
        <v>20234600004622</v>
      </c>
      <c r="E7" s="20" t="s">
        <v>64</v>
      </c>
      <c r="F7" s="20" t="s">
        <v>61</v>
      </c>
      <c r="G7" s="17" t="s">
        <v>65</v>
      </c>
      <c r="H7" s="3"/>
    </row>
    <row r="8" spans="1:8" x14ac:dyDescent="0.25">
      <c r="B8" s="8" t="s">
        <v>60</v>
      </c>
      <c r="C8" s="7" t="s">
        <v>54</v>
      </c>
      <c r="D8" s="20">
        <v>20234600012032</v>
      </c>
      <c r="E8" s="20" t="s">
        <v>66</v>
      </c>
      <c r="F8" s="20" t="s">
        <v>61</v>
      </c>
      <c r="G8" s="17" t="s">
        <v>67</v>
      </c>
      <c r="H8" s="3"/>
    </row>
    <row r="9" spans="1:8" x14ac:dyDescent="0.25">
      <c r="B9" s="8" t="s">
        <v>60</v>
      </c>
      <c r="C9" s="7" t="s">
        <v>54</v>
      </c>
      <c r="D9" s="20">
        <v>20234600124992</v>
      </c>
      <c r="E9" s="20" t="s">
        <v>68</v>
      </c>
      <c r="F9" s="20" t="s">
        <v>69</v>
      </c>
      <c r="G9" s="17" t="s">
        <v>70</v>
      </c>
      <c r="H9" s="3"/>
    </row>
    <row r="10" spans="1:8" x14ac:dyDescent="0.25">
      <c r="B10" s="8" t="s">
        <v>60</v>
      </c>
      <c r="C10" s="7" t="s">
        <v>54</v>
      </c>
      <c r="D10" s="20">
        <v>20234600436582</v>
      </c>
      <c r="E10" s="20" t="s">
        <v>71</v>
      </c>
      <c r="F10" s="20" t="s">
        <v>72</v>
      </c>
      <c r="G10" s="17" t="s">
        <v>73</v>
      </c>
      <c r="H10" s="3"/>
    </row>
    <row r="11" spans="1:8" x14ac:dyDescent="0.25">
      <c r="B11" s="8" t="s">
        <v>60</v>
      </c>
      <c r="C11" s="7" t="s">
        <v>54</v>
      </c>
      <c r="D11" s="20">
        <v>20236710004192</v>
      </c>
      <c r="E11" s="20" t="s">
        <v>74</v>
      </c>
      <c r="F11" s="20" t="s">
        <v>75</v>
      </c>
      <c r="G11" s="17" t="s">
        <v>76</v>
      </c>
      <c r="H11" s="3"/>
    </row>
    <row r="12" spans="1:8" x14ac:dyDescent="0.25">
      <c r="B12" s="8" t="s">
        <v>60</v>
      </c>
      <c r="C12" s="7" t="s">
        <v>54</v>
      </c>
      <c r="D12" s="20">
        <v>20236710009612</v>
      </c>
      <c r="E12" s="20" t="s">
        <v>77</v>
      </c>
      <c r="F12" s="20" t="s">
        <v>78</v>
      </c>
      <c r="G12" s="17" t="s">
        <v>79</v>
      </c>
      <c r="H12" s="3"/>
    </row>
    <row r="13" spans="1:8" ht="60" x14ac:dyDescent="0.25">
      <c r="B13" s="8" t="s">
        <v>60</v>
      </c>
      <c r="C13" s="7" t="s">
        <v>54</v>
      </c>
      <c r="D13" s="20">
        <v>20236710021292</v>
      </c>
      <c r="E13" s="20">
        <v>20236720080871</v>
      </c>
      <c r="F13" s="20" t="s">
        <v>61</v>
      </c>
      <c r="G13" s="18" t="s">
        <v>80</v>
      </c>
      <c r="H13" s="3"/>
    </row>
    <row r="14" spans="1:8" x14ac:dyDescent="0.25">
      <c r="B14" s="8" t="s">
        <v>60</v>
      </c>
      <c r="C14" s="7" t="s">
        <v>54</v>
      </c>
      <c r="D14" s="20">
        <v>20236710071722</v>
      </c>
      <c r="E14" s="20" t="s">
        <v>81</v>
      </c>
      <c r="F14" s="20" t="s">
        <v>82</v>
      </c>
      <c r="G14" s="17" t="s">
        <v>83</v>
      </c>
      <c r="H14" s="3"/>
    </row>
    <row r="15" spans="1:8" ht="33" customHeight="1" x14ac:dyDescent="0.25">
      <c r="B15" s="8" t="s">
        <v>60</v>
      </c>
      <c r="C15" s="7" t="s">
        <v>54</v>
      </c>
      <c r="D15" s="20">
        <v>20236710076992</v>
      </c>
      <c r="E15" s="20" t="s">
        <v>84</v>
      </c>
      <c r="F15" s="20" t="s">
        <v>61</v>
      </c>
      <c r="G15" s="17" t="s">
        <v>85</v>
      </c>
      <c r="H15" s="3"/>
    </row>
    <row r="16" spans="1:8" x14ac:dyDescent="0.25">
      <c r="B16" s="1" t="s">
        <v>86</v>
      </c>
      <c r="C16" s="16">
        <f>COUNT(D6:D15)</f>
        <v>10</v>
      </c>
      <c r="H16" s="3"/>
    </row>
    <row r="17" spans="1:8" s="21" customFormat="1" x14ac:dyDescent="0.25">
      <c r="A17" s="21">
        <v>2024</v>
      </c>
    </row>
    <row r="18" spans="1:8" ht="25.5" x14ac:dyDescent="0.25">
      <c r="B18" s="1" t="s">
        <v>53</v>
      </c>
      <c r="C18" s="7" t="s">
        <v>87</v>
      </c>
      <c r="D18" s="1" t="s">
        <v>55</v>
      </c>
      <c r="E18" s="7" t="s">
        <v>56</v>
      </c>
      <c r="F18" s="7" t="s">
        <v>57</v>
      </c>
      <c r="G18" s="1" t="s">
        <v>58</v>
      </c>
      <c r="H18" s="7" t="s">
        <v>59</v>
      </c>
    </row>
    <row r="19" spans="1:8" x14ac:dyDescent="0.25">
      <c r="B19" s="8" t="s">
        <v>60</v>
      </c>
      <c r="C19" s="7" t="s">
        <v>87</v>
      </c>
      <c r="D19" s="20">
        <v>20244600437712</v>
      </c>
      <c r="E19" s="20">
        <v>20246720036421</v>
      </c>
      <c r="F19" s="20" t="s">
        <v>88</v>
      </c>
      <c r="G19" s="17" t="s">
        <v>89</v>
      </c>
      <c r="H19" s="9" t="s">
        <v>63</v>
      </c>
    </row>
    <row r="20" spans="1:8" ht="60" x14ac:dyDescent="0.25">
      <c r="B20" s="8" t="s">
        <v>60</v>
      </c>
      <c r="C20" s="7" t="s">
        <v>87</v>
      </c>
      <c r="D20" s="20">
        <v>20244601196102</v>
      </c>
      <c r="E20" s="20" t="s">
        <v>90</v>
      </c>
      <c r="F20" s="20"/>
      <c r="G20" s="19" t="s">
        <v>91</v>
      </c>
      <c r="H20" s="3"/>
    </row>
    <row r="21" spans="1:8" x14ac:dyDescent="0.25">
      <c r="B21" s="8" t="s">
        <v>60</v>
      </c>
      <c r="C21" s="7" t="s">
        <v>87</v>
      </c>
      <c r="D21" s="20">
        <v>20246710040572</v>
      </c>
      <c r="E21" s="20" t="s">
        <v>92</v>
      </c>
      <c r="F21" s="20"/>
      <c r="G21" s="17" t="s">
        <v>93</v>
      </c>
      <c r="H21" s="3"/>
    </row>
    <row r="22" spans="1:8" x14ac:dyDescent="0.25">
      <c r="B22" s="8" t="s">
        <v>60</v>
      </c>
      <c r="C22" s="7" t="s">
        <v>87</v>
      </c>
      <c r="D22" s="20">
        <v>20246710048902</v>
      </c>
      <c r="E22" s="20" t="s">
        <v>94</v>
      </c>
      <c r="F22" s="20" t="s">
        <v>95</v>
      </c>
      <c r="G22" s="17" t="s">
        <v>96</v>
      </c>
      <c r="H22" s="3"/>
    </row>
    <row r="23" spans="1:8" x14ac:dyDescent="0.25">
      <c r="B23" s="8" t="s">
        <v>60</v>
      </c>
      <c r="C23" s="7" t="s">
        <v>87</v>
      </c>
      <c r="D23" s="20">
        <v>20246710053612</v>
      </c>
      <c r="E23" s="20" t="s">
        <v>97</v>
      </c>
      <c r="F23" s="20" t="s">
        <v>98</v>
      </c>
      <c r="G23" s="17" t="s">
        <v>99</v>
      </c>
      <c r="H23" s="3"/>
    </row>
    <row r="24" spans="1:8" x14ac:dyDescent="0.25">
      <c r="B24" s="8" t="s">
        <v>60</v>
      </c>
      <c r="C24" s="7" t="s">
        <v>87</v>
      </c>
      <c r="D24" s="20">
        <v>20246710056152</v>
      </c>
      <c r="E24" s="20" t="s">
        <v>100</v>
      </c>
      <c r="F24" s="20" t="s">
        <v>101</v>
      </c>
      <c r="G24" s="17" t="s">
        <v>102</v>
      </c>
      <c r="H24" s="3"/>
    </row>
    <row r="25" spans="1:8" x14ac:dyDescent="0.25">
      <c r="B25" s="8" t="s">
        <v>60</v>
      </c>
      <c r="C25" s="7" t="s">
        <v>87</v>
      </c>
      <c r="D25" s="20">
        <v>20246710056162</v>
      </c>
      <c r="E25" s="20">
        <v>20246720117201</v>
      </c>
      <c r="F25" s="20" t="s">
        <v>103</v>
      </c>
      <c r="G25" s="17" t="s">
        <v>104</v>
      </c>
      <c r="H25" s="3"/>
    </row>
    <row r="26" spans="1:8" x14ac:dyDescent="0.25">
      <c r="B26" s="8" t="s">
        <v>60</v>
      </c>
      <c r="C26" s="7" t="s">
        <v>87</v>
      </c>
      <c r="D26" s="20">
        <v>20246710067512</v>
      </c>
      <c r="E26" s="20" t="s">
        <v>105</v>
      </c>
      <c r="F26" s="20" t="s">
        <v>106</v>
      </c>
      <c r="G26" s="17" t="s">
        <v>107</v>
      </c>
      <c r="H26" s="3"/>
    </row>
    <row r="27" spans="1:8" x14ac:dyDescent="0.25">
      <c r="B27" s="1" t="s">
        <v>86</v>
      </c>
      <c r="C27" s="15">
        <f>COUNT(D19:D26)</f>
        <v>8</v>
      </c>
      <c r="D27" s="14"/>
      <c r="E27" s="14"/>
      <c r="F27" s="8"/>
      <c r="G27" s="8"/>
      <c r="H27" s="3"/>
    </row>
  </sheetData>
  <mergeCells count="2">
    <mergeCell ref="A4:XFD4"/>
    <mergeCell ref="A17:XFD17"/>
  </mergeCells>
  <hyperlinks>
    <hyperlink ref="E13" r:id="rId1" display="https://cdi.gobiernobogota.gov.co/cdi/detalles.php?detrad=20236720080871&amp;old=0" xr:uid="{A3AC6500-05A9-436F-9F79-FF70A101C5EF}"/>
    <hyperlink ref="E19" r:id="rId2" display="https://cdi.gobiernobogota.gov.co/cdi/detalles.php?detrad=20246720036421&amp;old=" xr:uid="{4C6BA368-C9C3-4D76-92F4-A391A6E0EA8C}"/>
    <hyperlink ref="E25" r:id="rId3" display="https://cdi.gobiernobogota.gov.co/cdi/detalles.php?detrad=20246720117201&amp;old=" xr:uid="{4BC78797-136D-4186-90F1-86655AC76617}"/>
    <hyperlink ref="G6" r:id="rId4" xr:uid="{D0563910-084E-4883-98D6-84A0E5836513}"/>
    <hyperlink ref="G7" r:id="rId5" display="https://gobiernobogota-my.sharepoint.com/:b:/g/personal/olgal_cuervo_gobiernobogota_gov_co/EWpTgNeJXddGs34rACd6faMBNWgOjY3XjFiD7W8LoLSqZA?e=4EETcf" xr:uid="{DE285183-840A-47F7-AEE9-5041FCAD42AF}"/>
    <hyperlink ref="G9" r:id="rId6" display="https://gobiernobogota-my.sharepoint.com/:b:/g/personal/olgal_cuervo_gobiernobogota_gov_co/EYLZdAxdT25Fo2CIEoe_2GMBwa5oMG7gcZHbYHW4fNeNNw?e=eZZmYW" xr:uid="{1740B164-CAD5-4CE0-B9DC-ADBDF740E411}"/>
    <hyperlink ref="G8" r:id="rId7" display="https://gobiernobogota-my.sharepoint.com/:b:/g/personal/olgal_cuervo_gobiernobogota_gov_co/EYErOoj5rmhCodrqXrR6dxsBi1u6hUvY2IL106fUIizV7Q?e=7aPdLq" xr:uid="{A0E80598-254A-4D91-9CB8-E07DD2894434}"/>
    <hyperlink ref="G10" r:id="rId8" display="https://gobiernobogota-my.sharepoint.com/:b:/g/personal/olgal_cuervo_gobiernobogota_gov_co/EaJuLunusORMoPojyA0gel0BzkBUTeK2WsS-g2LSThPy9g?e=G2AhgU" xr:uid="{F66B66AD-82B0-442D-9F8A-CC87A4307121}"/>
    <hyperlink ref="G11" r:id="rId9" display="https://gobiernobogota-my.sharepoint.com/:b:/g/personal/olgal_cuervo_gobiernobogota_gov_co/EX_-aGNVUeFJp2shohMu2vYBmMlpAmJOToWBTwQYSR2-nw?e=Kz55r0" xr:uid="{0D99635B-571F-47BE-A905-76C5B21517AE}"/>
    <hyperlink ref="G12" r:id="rId10" display="https://gobiernobogota-my.sharepoint.com/:b:/g/personal/olgal_cuervo_gobiernobogota_gov_co/EYc1HJ9SJLdPhD6qEZMnf6UBfcxSKJY-gQggsjtDjm518Q?e=KDDSkM" xr:uid="{B308DC89-80F4-4BFB-BA99-423137D7DDFD}"/>
    <hyperlink ref="G14" r:id="rId11" display="https://gobiernobogota-my.sharepoint.com/:b:/g/personal/olgal_cuervo_gobiernobogota_gov_co/EUiRWPB2vwNIuLSV52G8ElUBQAnHBqC0yW0TggHj5mnOwA?e=J4ZTb3" xr:uid="{CAC6C351-6824-4C0F-8697-60DEBD41F43F}"/>
    <hyperlink ref="G13" r:id="rId12" xr:uid="{D52F42DD-1E24-49A1-8746-ADAEF483A536}"/>
    <hyperlink ref="G15" r:id="rId13" display="https://gobiernobogota-my.sharepoint.com/:b:/g/personal/olgal_cuervo_gobiernobogota_gov_co/EW0aArXdcdNOhsavGVOzqtQBAhBLyTtxaz1CDZkLQthSFQ?e=V06HkE" xr:uid="{E047DFCD-C509-4E99-9E30-BE0828ADCAC5}"/>
    <hyperlink ref="G19" r:id="rId14" display="https://gobiernobogota-my.sharepoint.com/:b:/g/personal/olgal_cuervo_gobiernobogota_gov_co/EW4LGIR09LdKqrs_agWwOcMBkwCJrSaYXD09PrboYTdS5A?e=m7Qqqm" xr:uid="{0952E10E-D2B4-46C5-956C-1C6F9CAE4796}"/>
    <hyperlink ref="G20" r:id="rId15" display="https://gobiernobogota-my.sharepoint.com/:b:/g/personal/olgal_cuervo_gobiernobogota_gov_co/EaanKjL7O-tDu6tWnrVk6w0BCfqVrvcX8CFkl13RWAJbmg?e=QghC8D" xr:uid="{7406AE04-8EDB-4FCF-9415-5DCB4DE4EE91}"/>
    <hyperlink ref="G21" r:id="rId16" display="https://gobiernobogota-my.sharepoint.com/:b:/g/personal/olgal_cuervo_gobiernobogota_gov_co/EUbkrbZ0R5hBs-SXqRpYupoBa9oq3UJUIBbItsj4eEGPnw?e=eBjcGd" xr:uid="{CE607464-4C7A-4B2C-9C1A-4CEB0F8AC7CE}"/>
    <hyperlink ref="G22" r:id="rId17" display="https://gobiernobogota-my.sharepoint.com/:b:/g/personal/olgal_cuervo_gobiernobogota_gov_co/EXa56Q6mf7xIuc6iyBg2szIB2KLF6J8gYDTkgkCWZn78xw?e=Yv8TZ2" xr:uid="{C0BAC361-53C9-4921-9E88-53521CA36792}"/>
    <hyperlink ref="G23" r:id="rId18" display="https://gobiernobogota-my.sharepoint.com/:b:/g/personal/olgal_cuervo_gobiernobogota_gov_co/ERTOH24N2ctMsYguZy1rxx8BK6rQUotmDEIiwzIRk3uV1A?e=XjgGRW" xr:uid="{118903FD-4578-4918-B8CB-587B0C22FFE7}"/>
    <hyperlink ref="G24" r:id="rId19" display="https://gobiernobogota-my.sharepoint.com/:b:/g/personal/olgal_cuervo_gobiernobogota_gov_co/Ec3_tfgIaQtKoIip91MPfxEB0sDqAsukgtEHeNkrR7VsXw?e=aNsjlm" xr:uid="{10C83D7B-0E9F-4FC1-AB97-104040BF2487}"/>
    <hyperlink ref="G25" r:id="rId20" display="https://gobiernobogota-my.sharepoint.com/:b:/g/personal/olgal_cuervo_gobiernobogota_gov_co/EUuOPVJoDI5Mjw_vYwQL3_YB4eEMLyYbXQpwZkANrb0Rjg?e=tnSxEf" xr:uid="{89BFB673-A36A-4179-88B4-1F30CAAF937C}"/>
    <hyperlink ref="G26" r:id="rId21" display="https://gobiernobogota-my.sharepoint.com/:b:/g/personal/olgal_cuervo_gobiernobogota_gov_co/EQolj3MvwcBOiHl-0vNtL7EBBvMrb_yOXq2Tg5svXoJwtg?e=vy780s" xr:uid="{D4FB6B9D-9506-4ECE-A2F9-D1E706F8223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Jackeline</dc:creator>
  <cp:keywords/>
  <dc:description/>
  <cp:lastModifiedBy>Giselle Consuelo Camargo Roncancio</cp:lastModifiedBy>
  <cp:revision/>
  <dcterms:created xsi:type="dcterms:W3CDTF">2024-07-18T13:57:10Z</dcterms:created>
  <dcterms:modified xsi:type="dcterms:W3CDTF">2025-01-27T19:26:22Z</dcterms:modified>
  <cp:category/>
  <cp:contentStatus/>
</cp:coreProperties>
</file>